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" yWindow="166" windowWidth="12118" windowHeight="8773"/>
  </bookViews>
  <sheets>
    <sheet name="Лист1" sheetId="2053" r:id="rId1"/>
  </sheets>
  <definedNames>
    <definedName name="_xlnm.Print_Titles" localSheetId="0">Лист1!$17:$17</definedName>
    <definedName name="_xlnm.Print_Area" localSheetId="0">Лист1!$A$1:$D$43</definedName>
  </definedNames>
  <calcPr calcId="145621"/>
</workbook>
</file>

<file path=xl/calcChain.xml><?xml version="1.0" encoding="utf-8"?>
<calcChain xmlns="http://schemas.openxmlformats.org/spreadsheetml/2006/main">
  <c r="D39" i="2053" l="1"/>
  <c r="C39" i="2053"/>
</calcChain>
</file>

<file path=xl/sharedStrings.xml><?xml version="1.0" encoding="utf-8"?>
<sst xmlns="http://schemas.openxmlformats.org/spreadsheetml/2006/main" count="59" uniqueCount="58">
  <si>
    <t>1</t>
  </si>
  <si>
    <t xml:space="preserve">бюджетных ассигнований на реализацию </t>
  </si>
  <si>
    <r>
      <t xml:space="preserve">РАСПРЕДЕЛЕНИЕ </t>
    </r>
    <r>
      <rPr>
        <sz val="10"/>
        <color indexed="10"/>
        <rFont val="Arial Cyr"/>
        <charset val="204"/>
      </rPr>
      <t/>
    </r>
  </si>
  <si>
    <t>Сумма, тыс. рублей</t>
  </si>
  <si>
    <t>2</t>
  </si>
  <si>
    <t xml:space="preserve">Наименование муниципальной программы   </t>
  </si>
  <si>
    <t>Итого:</t>
  </si>
  <si>
    <t>_________________</t>
  </si>
  <si>
    <t>3</t>
  </si>
  <si>
    <t xml:space="preserve">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</si>
  <si>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Приложение 14</t>
  </si>
  <si>
    <t>№     п/п</t>
  </si>
  <si>
    <t xml:space="preserve">                                                                                                  к решению Совета депутатов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</si>
  <si>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</si>
  <si>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</si>
  <si>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</si>
  <si>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</si>
  <si>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</si>
  <si>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</si>
  <si>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</si>
  <si>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</si>
  <si>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</si>
  <si>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</si>
  <si>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2020 год</t>
  </si>
  <si>
    <t>14</t>
  </si>
  <si>
    <t xml:space="preserve">                                                                                                  от ____________ № _____</t>
  </si>
  <si>
    <t>Муниципальная программа «Создание условий для организации транспортного обслуживания населения в границах города Новосибирска» на 2016 - 2020 годы</t>
  </si>
  <si>
    <t>муниципальных программ на 2020 и 2021 годы</t>
  </si>
  <si>
    <t>2021 год</t>
  </si>
  <si>
    <t>15</t>
  </si>
  <si>
    <t>16</t>
  </si>
  <si>
    <t>17</t>
  </si>
  <si>
    <t xml:space="preserve">Муниципальная программа  «Создание условий для осуществления гражданами права на жилище на территории города Новосибирска» на 2019 - 2023 годы  </t>
  </si>
  <si>
    <t>Муниципальная программа «Развитие сферы образования города Новосибирска на 2018 – 2021 годы»</t>
  </si>
  <si>
    <t>Муниципальная программа «Развитие сферы культуры города Новосибирска» на 2017 – 2020 годы</t>
  </si>
  <si>
    <t>18</t>
  </si>
  <si>
    <t>Муниципальная программа «Праздничное и рекламное оформление города Новосибирска» на 2018 – 2020 годы</t>
  </si>
  <si>
    <t>19</t>
  </si>
  <si>
    <t>Муниципальная программа «Развитие малого и среднего предпринимательства города Новосибирска» на 2018 – 2020 годы</t>
  </si>
  <si>
    <t>20</t>
  </si>
  <si>
    <t>Муниципальная программа «Развитие сферы молодежной политики в городе Новосибирске» на 2018 – 2021 годы</t>
  </si>
  <si>
    <t>21</t>
  </si>
  <si>
    <t xml:space="preserve">Муниципальная программа «Формирование современной городской среды» на 2018 – 2022 годы </t>
  </si>
  <si>
    <t>Муниципальная программа «Развитие физической культуры и спорта в городе Новосибирске» на 2017 – 2020 годы</t>
  </si>
  <si>
    <t>Муниципальная программа  «Профилактика правонарушений на территории города Новосибирска» на 2019 – 2021 годы</t>
  </si>
  <si>
    <t>Муниципальная программа «Развитие сферы потребительского рынка города Новосибирска» на 2017 – 2020 годы</t>
  </si>
  <si>
    <t>Муниципальная программа «Энергосбережение и повышение энергетической эффективности в городе Новосибирске» на 2011 – 2020 годы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</si>
  <si>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– 2020 годы</t>
  </si>
  <si>
    <t>Муниципальная программа «Управление муниципальным долгом города Новосибирска» на 2019 – 2021 годы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</si>
  <si>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</si>
  <si>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</si>
  <si>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Муниципальная программа «Социальная поддержка населения города Новосибирска» на 2017 – 2020 годы</t>
  </si>
  <si>
    <t>Муниципальная программа «Жилищно – коммунальное хозяйство города Новосибирска» на 2016 – 2020 годы</t>
  </si>
  <si>
    <t>Муниципальная программа «Электронный Новосибирск» на 2017 – 2020 годы</t>
  </si>
  <si>
    <t>Муниципальная программа «Муниципальная поддержка общественных инициатив в городе Новосибирске» на 2017 – 2020 годы</t>
  </si>
  <si>
    <t>Поправка № 9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</si>
  <si>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</si>
  <si>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Приложение 9 к таблице 1 «Поправки к проекту решения Совета депутатов города Новосибирска «О бюджете города Новосибирска на 2019 год и плановый период 2020 и 2021 годов», рекомендуемые постоянной комиссией Совета депутатов города Новосибирска по бюджету и налоговой политике к принятию»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</si>
</sst>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;[Red]#,##0.00_р_."/>
    <numFmt numFmtId="165" formatCode="#,##0.0"/>
    <numFmt numFmtId="166" formatCode="#,##0;[Red]#,##0"/>
  </numFmts>
  <fonts count="29" x14ac:knownFonts="1">
    <font>
      <sz val="10"/>
      <name val="Arial Cyr"/>
      <charset val="204"/>
    </font>
    <font>
      <sz val="14"/>
      <name val="Times New Roman CYR"/>
      <family val="1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b/>
      <sz val="10"/>
      <name val="Times New Roman CYR"/>
      <family val="1"/>
      <charset val="204"/>
    </font>
    <font>
      <sz val="14"/>
      <name val="Arial Cyr"/>
      <charset val="204"/>
    </font>
    <font>
      <b/>
      <sz val="20"/>
      <name val="Arial Cyr"/>
      <charset val="204"/>
    </font>
    <font>
      <b/>
      <sz val="14"/>
      <name val="Times New Roman CYR"/>
      <family val="1"/>
      <charset val="204"/>
    </font>
    <font>
      <b/>
      <sz val="20"/>
      <name val="Times New Roman CYR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5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10"/>
      <name val="Arial Cyr"/>
      <charset val="204"/>
    </font>
    <font>
      <sz val="15"/>
      <name val="Arial Cyr"/>
      <charset val="204"/>
    </font>
    <font>
      <sz val="15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4" fillId="0" borderId="0"/>
    <xf numFmtId="0" fontId="26" fillId="0" borderId="0"/>
  </cellStyleXfs>
  <cellXfs count="55">
    <xf numFmtId="0" fontId="0" fillId="0" borderId="0" xfId="0"/>
    <xf numFmtId="0" fontId="9" fillId="2" borderId="0" xfId="0" applyFont="1" applyFill="1"/>
    <xf numFmtId="0" fontId="10" fillId="2" borderId="0" xfId="0" applyFont="1" applyFill="1" applyAlignment="1">
      <alignment horizontal="center" vertical="top"/>
    </xf>
    <xf numFmtId="0" fontId="3" fillId="2" borderId="0" xfId="0" applyFont="1" applyFill="1"/>
    <xf numFmtId="0" fontId="0" fillId="2" borderId="0" xfId="0" applyFill="1"/>
    <xf numFmtId="0" fontId="17" fillId="2" borderId="0" xfId="0" applyFont="1" applyFill="1"/>
    <xf numFmtId="0" fontId="16" fillId="2" borderId="0" xfId="0" applyFont="1" applyFill="1" applyAlignment="1">
      <alignment horizontal="center" vertical="top"/>
    </xf>
    <xf numFmtId="0" fontId="14" fillId="2" borderId="0" xfId="0" applyFont="1" applyFill="1"/>
    <xf numFmtId="0" fontId="15" fillId="2" borderId="0" xfId="0" applyFont="1" applyFill="1"/>
    <xf numFmtId="0" fontId="19" fillId="2" borderId="0" xfId="0" applyFont="1" applyFill="1"/>
    <xf numFmtId="0" fontId="20" fillId="2" borderId="0" xfId="0" applyFont="1" applyFill="1"/>
    <xf numFmtId="49" fontId="21" fillId="2" borderId="0" xfId="0" applyNumberFormat="1" applyFont="1" applyFill="1"/>
    <xf numFmtId="0" fontId="6" fillId="2" borderId="0" xfId="0" applyFont="1" applyFill="1" applyAlignment="1">
      <alignment horizontal="center" vertical="top"/>
    </xf>
    <xf numFmtId="0" fontId="0" fillId="2" borderId="0" xfId="0" applyFont="1" applyFill="1"/>
    <xf numFmtId="0" fontId="2" fillId="2" borderId="0" xfId="0" applyFont="1" applyFill="1"/>
    <xf numFmtId="0" fontId="5" fillId="2" borderId="0" xfId="0" applyFont="1" applyFill="1"/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3" xfId="0" applyNumberFormat="1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1" fillId="2" borderId="0" xfId="0" applyFont="1" applyFill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0" fontId="19" fillId="0" borderId="0" xfId="0" applyFont="1" applyFill="1"/>
    <xf numFmtId="164" fontId="19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164" fontId="20" fillId="0" borderId="0" xfId="0" applyNumberFormat="1" applyFont="1" applyFill="1" applyAlignment="1">
      <alignment horizontal="center"/>
    </xf>
    <xf numFmtId="0" fontId="5" fillId="0" borderId="0" xfId="0" applyFont="1" applyFill="1"/>
    <xf numFmtId="164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top"/>
    </xf>
    <xf numFmtId="165" fontId="7" fillId="0" borderId="1" xfId="0" applyNumberFormat="1" applyFont="1" applyFill="1" applyBorder="1" applyAlignment="1">
      <alignment horizontal="right" vertical="center"/>
    </xf>
    <xf numFmtId="0" fontId="27" fillId="0" borderId="0" xfId="1" applyFont="1" applyAlignment="1">
      <alignment vertical="top"/>
    </xf>
    <xf numFmtId="0" fontId="7" fillId="2" borderId="3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49" fontId="18" fillId="2" borderId="0" xfId="0" applyNumberFormat="1" applyFont="1" applyFill="1" applyAlignment="1">
      <alignment wrapText="1"/>
    </xf>
    <xf numFmtId="0" fontId="18" fillId="2" borderId="0" xfId="0" applyFont="1" applyFill="1" applyAlignment="1"/>
    <xf numFmtId="0" fontId="28" fillId="0" borderId="0" xfId="1" applyFont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zoomScaleNormal="100" workbookViewId="0">
      <selection activeCell="B3" sqref="B3"/>
    </sheetView>
  </sheetViews>
  <sheetFormatPr defaultColWidth="9.09765625" defaultRowHeight="25.5" x14ac:dyDescent="0.3"/>
  <cols>
    <col min="1" max="1" width="5.3984375" style="1" customWidth="1"/>
    <col min="2" max="2" width="69.8984375" style="1" customWidth="1"/>
    <col min="3" max="3" width="17" style="24" customWidth="1"/>
    <col min="4" max="4" width="17.296875" style="25" customWidth="1"/>
    <col min="5" max="5" width="9.09765625" style="2" customWidth="1"/>
    <col min="6" max="21" width="9.09765625" style="3" customWidth="1"/>
    <col min="22" max="16384" width="9.09765625" style="4"/>
  </cols>
  <sheetData>
    <row r="1" spans="1:21" ht="176.15" customHeight="1" x14ac:dyDescent="0.3">
      <c r="C1" s="54" t="s">
        <v>57</v>
      </c>
      <c r="D1" s="54"/>
      <c r="E1" s="38"/>
      <c r="F1" s="38"/>
    </row>
    <row r="2" spans="1:21" ht="17.45" customHeight="1" x14ac:dyDescent="0.3">
      <c r="D2" s="35" t="s">
        <v>55</v>
      </c>
    </row>
    <row r="3" spans="1:21" ht="17.45" customHeight="1" x14ac:dyDescent="0.3">
      <c r="D3" s="35"/>
    </row>
    <row r="4" spans="1:21" s="8" customFormat="1" ht="20.25" customHeight="1" x14ac:dyDescent="0.4">
      <c r="A4" s="5"/>
      <c r="B4" s="52" t="s">
        <v>10</v>
      </c>
      <c r="C4" s="52"/>
      <c r="D4" s="52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s="8" customFormat="1" ht="20.25" customHeight="1" x14ac:dyDescent="0.4">
      <c r="A5" s="5"/>
      <c r="B5" s="52" t="s">
        <v>12</v>
      </c>
      <c r="C5" s="52"/>
      <c r="D5" s="52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8" customFormat="1" ht="20.5" x14ac:dyDescent="0.4">
      <c r="A6" s="5"/>
      <c r="B6" s="52" t="s">
        <v>9</v>
      </c>
      <c r="C6" s="53"/>
      <c r="D6" s="53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8" customFormat="1" ht="20.5" x14ac:dyDescent="0.4">
      <c r="A7" s="5"/>
      <c r="B7" s="52" t="s">
        <v>25</v>
      </c>
      <c r="C7" s="53"/>
      <c r="D7" s="53"/>
      <c r="E7" s="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ht="19.55" customHeight="1" x14ac:dyDescent="0.35">
      <c r="A8" s="9"/>
      <c r="B8" s="9"/>
      <c r="C8" s="26"/>
      <c r="D8" s="27"/>
    </row>
    <row r="9" spans="1:21" s="13" customFormat="1" ht="21.05" customHeight="1" x14ac:dyDescent="0.4">
      <c r="A9" s="10"/>
      <c r="B9" s="11"/>
      <c r="C9" s="28"/>
      <c r="D9" s="29"/>
      <c r="E9" s="12"/>
    </row>
    <row r="10" spans="1:21" s="13" customFormat="1" ht="19.55" customHeight="1" x14ac:dyDescent="0.35">
      <c r="A10" s="42" t="s">
        <v>2</v>
      </c>
      <c r="B10" s="42"/>
      <c r="C10" s="42"/>
      <c r="D10" s="42"/>
      <c r="E10" s="12"/>
    </row>
    <row r="11" spans="1:21" s="14" customFormat="1" ht="19.55" customHeight="1" x14ac:dyDescent="0.25">
      <c r="A11" s="49" t="s">
        <v>1</v>
      </c>
      <c r="B11" s="49"/>
      <c r="C11" s="49"/>
      <c r="D11" s="49"/>
      <c r="E11" s="12"/>
    </row>
    <row r="12" spans="1:21" s="14" customFormat="1" ht="19.55" customHeight="1" x14ac:dyDescent="0.25">
      <c r="A12" s="49" t="s">
        <v>27</v>
      </c>
      <c r="B12" s="50"/>
      <c r="C12" s="50"/>
      <c r="D12" s="49"/>
      <c r="E12" s="12"/>
    </row>
    <row r="13" spans="1:21" s="13" customFormat="1" ht="16.899999999999999" customHeight="1" x14ac:dyDescent="0.3">
      <c r="A13" s="15"/>
      <c r="B13" s="15"/>
      <c r="C13" s="30"/>
      <c r="D13" s="31"/>
      <c r="E13" s="12"/>
    </row>
    <row r="14" spans="1:21" s="13" customFormat="1" x14ac:dyDescent="0.25">
      <c r="A14" s="43" t="s">
        <v>11</v>
      </c>
      <c r="B14" s="45" t="s">
        <v>5</v>
      </c>
      <c r="C14" s="47" t="s">
        <v>3</v>
      </c>
      <c r="D14" s="48"/>
      <c r="E14" s="12"/>
    </row>
    <row r="15" spans="1:21" s="13" customFormat="1" x14ac:dyDescent="0.25">
      <c r="A15" s="44"/>
      <c r="B15" s="46"/>
      <c r="C15" s="32" t="s">
        <v>23</v>
      </c>
      <c r="D15" s="32" t="s">
        <v>28</v>
      </c>
      <c r="E15" s="12"/>
    </row>
    <row r="16" spans="1:21" s="13" customFormat="1" ht="3.6" customHeight="1" x14ac:dyDescent="0.25">
      <c r="A16" s="51"/>
      <c r="B16" s="51"/>
      <c r="C16" s="51"/>
      <c r="D16" s="51"/>
      <c r="E16" s="12"/>
    </row>
    <row r="17" spans="1:5" s="13" customFormat="1" ht="17.350000000000001" customHeight="1" x14ac:dyDescent="0.25">
      <c r="A17" s="16" t="s">
        <v>0</v>
      </c>
      <c r="B17" s="17">
        <v>2</v>
      </c>
      <c r="C17" s="33">
        <v>3</v>
      </c>
      <c r="D17" s="34">
        <v>4</v>
      </c>
      <c r="E17" s="12"/>
    </row>
    <row r="18" spans="1:5" s="13" customFormat="1" ht="41.4" customHeight="1" x14ac:dyDescent="0.25">
      <c r="A18" s="16" t="s">
        <v>0</v>
      </c>
      <c r="B18" s="19" t="s">
        <v>33</v>
      </c>
      <c r="C18" s="36">
        <v>23156008.100000001</v>
      </c>
      <c r="D18" s="36">
        <v>22888429.300000001</v>
      </c>
      <c r="E18" s="12"/>
    </row>
    <row r="19" spans="1:5" s="13" customFormat="1" ht="75.75" customHeight="1" x14ac:dyDescent="0.25">
      <c r="A19" s="16" t="s">
        <v>4</v>
      </c>
      <c r="B19" s="19" t="s">
        <v>50</v>
      </c>
      <c r="C19" s="36">
        <v>55047.5</v>
      </c>
      <c r="D19" s="36">
        <v>0</v>
      </c>
      <c r="E19" s="12"/>
    </row>
    <row r="20" spans="1:5" s="13" customFormat="1" ht="53.2" x14ac:dyDescent="0.25">
      <c r="A20" s="16" t="s">
        <v>8</v>
      </c>
      <c r="B20" s="19" t="s">
        <v>26</v>
      </c>
      <c r="C20" s="36">
        <v>1672542.7</v>
      </c>
      <c r="D20" s="36">
        <v>0</v>
      </c>
      <c r="E20" s="12"/>
    </row>
    <row r="21" spans="1:5" s="13" customFormat="1" ht="110.5" customHeight="1" x14ac:dyDescent="0.25">
      <c r="A21" s="16" t="s">
        <v>13</v>
      </c>
      <c r="B21" s="19" t="s">
        <v>49</v>
      </c>
      <c r="C21" s="36">
        <v>4705135.9000000004</v>
      </c>
      <c r="D21" s="36">
        <v>0</v>
      </c>
      <c r="E21" s="12"/>
    </row>
    <row r="22" spans="1:5" s="13" customFormat="1" ht="39.049999999999997" customHeight="1" x14ac:dyDescent="0.25">
      <c r="A22" s="16" t="s">
        <v>14</v>
      </c>
      <c r="B22" s="19" t="s">
        <v>48</v>
      </c>
      <c r="C22" s="36">
        <v>1703751.9</v>
      </c>
      <c r="D22" s="36">
        <v>1703751.9</v>
      </c>
      <c r="E22" s="12"/>
    </row>
    <row r="23" spans="1:5" s="13" customFormat="1" ht="39.049999999999997" customHeight="1" x14ac:dyDescent="0.25">
      <c r="A23" s="16" t="s">
        <v>15</v>
      </c>
      <c r="B23" s="19" t="s">
        <v>52</v>
      </c>
      <c r="C23" s="36">
        <v>867023.196</v>
      </c>
      <c r="D23" s="36">
        <v>0</v>
      </c>
      <c r="E23" s="12"/>
    </row>
    <row r="24" spans="1:5" s="13" customFormat="1" ht="40.15" customHeight="1" x14ac:dyDescent="0.25">
      <c r="A24" s="16" t="s">
        <v>16</v>
      </c>
      <c r="B24" s="18" t="s">
        <v>51</v>
      </c>
      <c r="C24" s="36">
        <v>2468051.4</v>
      </c>
      <c r="D24" s="36">
        <v>0</v>
      </c>
      <c r="E24" s="12"/>
    </row>
    <row r="25" spans="1:5" s="13" customFormat="1" ht="35.450000000000003" x14ac:dyDescent="0.25">
      <c r="A25" s="16" t="s">
        <v>17</v>
      </c>
      <c r="B25" s="19" t="s">
        <v>53</v>
      </c>
      <c r="C25" s="36">
        <v>54000</v>
      </c>
      <c r="D25" s="36">
        <v>0</v>
      </c>
      <c r="E25" s="12"/>
    </row>
    <row r="26" spans="1:5" s="13" customFormat="1" ht="53.2" x14ac:dyDescent="0.25">
      <c r="A26" s="20" t="s">
        <v>18</v>
      </c>
      <c r="B26" s="19" t="s">
        <v>54</v>
      </c>
      <c r="C26" s="36">
        <v>71718.7</v>
      </c>
      <c r="D26" s="36">
        <v>0</v>
      </c>
      <c r="E26" s="12"/>
    </row>
    <row r="27" spans="1:5" s="13" customFormat="1" ht="95.4" customHeight="1" x14ac:dyDescent="0.25">
      <c r="A27" s="16" t="s">
        <v>19</v>
      </c>
      <c r="B27" s="19" t="s">
        <v>47</v>
      </c>
      <c r="C27" s="36">
        <v>147302.79999999999</v>
      </c>
      <c r="D27" s="36">
        <v>0</v>
      </c>
      <c r="E27" s="12"/>
    </row>
    <row r="28" spans="1:5" s="13" customFormat="1" ht="59.4" customHeight="1" x14ac:dyDescent="0.25">
      <c r="A28" s="16" t="s">
        <v>20</v>
      </c>
      <c r="B28" s="18" t="s">
        <v>46</v>
      </c>
      <c r="C28" s="36">
        <v>20000</v>
      </c>
      <c r="D28" s="36">
        <v>0</v>
      </c>
      <c r="E28" s="12"/>
    </row>
    <row r="29" spans="1:5" s="13" customFormat="1" ht="55.15" customHeight="1" x14ac:dyDescent="0.25">
      <c r="A29" s="16" t="s">
        <v>21</v>
      </c>
      <c r="B29" s="18" t="s">
        <v>45</v>
      </c>
      <c r="C29" s="36">
        <v>168909.9</v>
      </c>
      <c r="D29" s="36">
        <v>0</v>
      </c>
      <c r="E29" s="12"/>
    </row>
    <row r="30" spans="1:5" s="13" customFormat="1" ht="41.4" customHeight="1" x14ac:dyDescent="0.25">
      <c r="A30" s="16" t="s">
        <v>22</v>
      </c>
      <c r="B30" s="18" t="s">
        <v>34</v>
      </c>
      <c r="C30" s="36">
        <v>1884488.7</v>
      </c>
      <c r="D30" s="36">
        <v>0</v>
      </c>
      <c r="E30" s="12"/>
    </row>
    <row r="31" spans="1:5" s="13" customFormat="1" ht="41.4" customHeight="1" x14ac:dyDescent="0.25">
      <c r="A31" s="16" t="s">
        <v>24</v>
      </c>
      <c r="B31" s="18" t="s">
        <v>43</v>
      </c>
      <c r="C31" s="36">
        <v>1638652.3783499999</v>
      </c>
      <c r="D31" s="36">
        <v>0</v>
      </c>
      <c r="E31" s="12"/>
    </row>
    <row r="32" spans="1:5" s="13" customFormat="1" ht="78.8" customHeight="1" x14ac:dyDescent="0.25">
      <c r="A32" s="20" t="s">
        <v>29</v>
      </c>
      <c r="B32" s="19" t="s">
        <v>56</v>
      </c>
      <c r="C32" s="36">
        <v>14899.9</v>
      </c>
      <c r="D32" s="36">
        <v>15576.3</v>
      </c>
      <c r="E32" s="12"/>
    </row>
    <row r="33" spans="1:5" s="13" customFormat="1" ht="59.95" customHeight="1" x14ac:dyDescent="0.25">
      <c r="A33" s="20" t="s">
        <v>30</v>
      </c>
      <c r="B33" s="19" t="s">
        <v>44</v>
      </c>
      <c r="C33" s="36">
        <v>3213.2</v>
      </c>
      <c r="D33" s="36">
        <v>2973.2</v>
      </c>
      <c r="E33" s="12"/>
    </row>
    <row r="34" spans="1:5" s="13" customFormat="1" ht="53.2" x14ac:dyDescent="0.25">
      <c r="A34" s="20" t="s">
        <v>31</v>
      </c>
      <c r="B34" s="19" t="s">
        <v>32</v>
      </c>
      <c r="C34" s="36">
        <v>474942.4</v>
      </c>
      <c r="D34" s="36">
        <v>464560</v>
      </c>
      <c r="E34" s="12"/>
    </row>
    <row r="35" spans="1:5" s="13" customFormat="1" ht="35.450000000000003" x14ac:dyDescent="0.25">
      <c r="A35" s="20" t="s">
        <v>35</v>
      </c>
      <c r="B35" s="19" t="s">
        <v>36</v>
      </c>
      <c r="C35" s="36">
        <v>54941.3</v>
      </c>
      <c r="D35" s="36">
        <v>0</v>
      </c>
      <c r="E35" s="12"/>
    </row>
    <row r="36" spans="1:5" s="13" customFormat="1" ht="53.2" x14ac:dyDescent="0.25">
      <c r="A36" s="20" t="s">
        <v>37</v>
      </c>
      <c r="B36" s="19" t="s">
        <v>38</v>
      </c>
      <c r="C36" s="36">
        <v>27408.2</v>
      </c>
      <c r="D36" s="36">
        <v>0</v>
      </c>
      <c r="E36" s="12"/>
    </row>
    <row r="37" spans="1:5" s="13" customFormat="1" ht="42.8" customHeight="1" x14ac:dyDescent="0.25">
      <c r="A37" s="20" t="s">
        <v>39</v>
      </c>
      <c r="B37" s="19" t="s">
        <v>40</v>
      </c>
      <c r="C37" s="36">
        <v>559254.33724999998</v>
      </c>
      <c r="D37" s="36">
        <v>559254.33724999998</v>
      </c>
      <c r="E37" s="12"/>
    </row>
    <row r="38" spans="1:5" s="13" customFormat="1" ht="35.450000000000003" x14ac:dyDescent="0.25">
      <c r="A38" s="20" t="s">
        <v>41</v>
      </c>
      <c r="B38" s="19" t="s">
        <v>42</v>
      </c>
      <c r="C38" s="36">
        <v>103971.1</v>
      </c>
      <c r="D38" s="36">
        <v>171678.9</v>
      </c>
      <c r="E38" s="12"/>
    </row>
    <row r="39" spans="1:5" s="22" customFormat="1" ht="19.55" customHeight="1" x14ac:dyDescent="0.25">
      <c r="A39" s="39" t="s">
        <v>6</v>
      </c>
      <c r="B39" s="40"/>
      <c r="C39" s="37">
        <f>SUM(C18:C38)</f>
        <v>39851263.611600004</v>
      </c>
      <c r="D39" s="37">
        <f>SUM(D18:D38)</f>
        <v>25806223.937249999</v>
      </c>
      <c r="E39" s="21"/>
    </row>
    <row r="40" spans="1:5" s="13" customFormat="1" ht="18" customHeight="1" x14ac:dyDescent="0.3">
      <c r="A40" s="15"/>
      <c r="B40" s="15"/>
      <c r="C40" s="30"/>
      <c r="D40" s="31"/>
      <c r="E40" s="12"/>
    </row>
    <row r="41" spans="1:5" s="13" customFormat="1" ht="17.45" customHeight="1" x14ac:dyDescent="0.3">
      <c r="A41" s="41" t="s">
        <v>7</v>
      </c>
      <c r="B41" s="41"/>
      <c r="C41" s="41"/>
      <c r="D41" s="41"/>
      <c r="E41" s="12"/>
    </row>
    <row r="42" spans="1:5" s="23" customFormat="1" x14ac:dyDescent="0.3">
      <c r="A42" s="1"/>
      <c r="B42" s="1"/>
      <c r="C42" s="24"/>
      <c r="D42" s="25"/>
      <c r="E42" s="2"/>
    </row>
    <row r="43" spans="1:5" s="23" customFormat="1" x14ac:dyDescent="0.3">
      <c r="A43" s="1"/>
      <c r="B43" s="1"/>
      <c r="C43" s="24"/>
      <c r="D43" s="25"/>
      <c r="E43" s="2"/>
    </row>
    <row r="44" spans="1:5" s="23" customFormat="1" x14ac:dyDescent="0.3">
      <c r="A44" s="1"/>
      <c r="B44" s="1"/>
      <c r="C44" s="24"/>
      <c r="D44" s="25"/>
      <c r="E44" s="2"/>
    </row>
  </sheetData>
  <mergeCells count="14">
    <mergeCell ref="C1:D1"/>
    <mergeCell ref="B4:D4"/>
    <mergeCell ref="B5:D5"/>
    <mergeCell ref="B6:D6"/>
    <mergeCell ref="B7:D7"/>
    <mergeCell ref="A39:B39"/>
    <mergeCell ref="A41:D41"/>
    <mergeCell ref="A10:D10"/>
    <mergeCell ref="A14:A15"/>
    <mergeCell ref="B14:B15"/>
    <mergeCell ref="C14:D14"/>
    <mergeCell ref="A11:D11"/>
    <mergeCell ref="A12:D12"/>
    <mergeCell ref="A16:D16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Ufnp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Раченко Наталья Геннадьевна</cp:lastModifiedBy>
  <cp:lastPrinted>2018-12-18T05:58:45Z</cp:lastPrinted>
  <dcterms:created xsi:type="dcterms:W3CDTF">2007-10-05T12:34:56Z</dcterms:created>
  <dcterms:modified xsi:type="dcterms:W3CDTF">2018-12-19T10:19:36Z</dcterms:modified>
</cp:coreProperties>
</file>